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63D7CEEE-4135-4AE3-970D-18549390654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" l="1"/>
  <c r="K7" i="1" l="1"/>
  <c r="I7" i="1"/>
  <c r="D7" i="1" l="1"/>
  <c r="F7" i="2" l="1"/>
</calcChain>
</file>

<file path=xl/sharedStrings.xml><?xml version="1.0" encoding="utf-8"?>
<sst xmlns="http://schemas.openxmlformats.org/spreadsheetml/2006/main" count="33" uniqueCount="27">
  <si>
    <t>2019 год</t>
  </si>
  <si>
    <t xml:space="preserve">руб. </t>
  </si>
  <si>
    <t>остат.</t>
  </si>
  <si>
    <t>Группа А (здания)</t>
  </si>
  <si>
    <t xml:space="preserve">Группа В </t>
  </si>
  <si>
    <t>(ВЛ, КЛ)</t>
  </si>
  <si>
    <t>Группа С</t>
  </si>
  <si>
    <t>КТП, РП, ПС,ТП.</t>
  </si>
  <si>
    <t>№ пп</t>
  </si>
  <si>
    <t>Наименование услуги</t>
  </si>
  <si>
    <t>Ед.изм.</t>
  </si>
  <si>
    <t>1.</t>
  </si>
  <si>
    <t xml:space="preserve"> </t>
  </si>
  <si>
    <t>Страховой тариф</t>
  </si>
  <si>
    <t>Итого:</t>
  </si>
  <si>
    <t>Страховая стоимость</t>
  </si>
  <si>
    <t>усл.ед.</t>
  </si>
  <si>
    <r>
      <t>Стоимость услуги, руб. без учета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НДС</t>
    </r>
  </si>
  <si>
    <t>Период страхования</t>
  </si>
  <si>
    <t>30.05.2021 -31.12.2023</t>
  </si>
  <si>
    <t>Специалист 1 категории сектора финансов 
Управления экономики и финансов АО "Тываэнерго"
Тежит Е.А. 24-74</t>
  </si>
  <si>
    <t>Планируемая предельная сраховая премия по договору страхования имущества выбрана из наименьшего ценнового предложения Страховщиков и составит 3 570 078,07  рублей.</t>
  </si>
  <si>
    <t xml:space="preserve">Страхование имущества юридических лиц </t>
  </si>
  <si>
    <t xml:space="preserve">Сравнительная матрица стоимости услуг по "Страхованию имущества юридических лиц", для нужд АО «Тываэнерго» на 2022-2023 гг.             </t>
  </si>
  <si>
    <t>Предложение 1</t>
  </si>
  <si>
    <t>Предложение 2</t>
  </si>
  <si>
    <t>Предложение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</si>
</sst>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4" fontId="0" fillId="0" borderId="0" xfId="0" applyNumberFormat="1"/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1" xfId="0" applyFont="1" applyBorder="1"/>
    <xf numFmtId="0" fontId="0" fillId="0" borderId="0" xfId="0" applyFont="1"/>
    <xf numFmtId="0" fontId="3" fillId="0" borderId="0" xfId="0" applyFont="1" applyAlignment="1">
      <alignment wrapText="1"/>
    </xf>
    <xf numFmtId="2" fontId="0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" fontId="3" fillId="2" borderId="1" xfId="0" applyNumberFormat="1" applyFont="1" applyFill="1" applyBorder="1"/>
    <xf numFmtId="165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90" zoomScaleNormal="90" workbookViewId="0">
      <selection activeCell="J5" sqref="J5"/>
    </sheetView>
  </sheetViews>
  <sheetFormatPr defaultRowHeight="15" x14ac:dyDescent="0.25"/>
  <cols>
    <col min="2" max="2" width="38.85546875" customWidth="1"/>
    <col min="3" max="3" width="10.5703125" customWidth="1"/>
    <col min="4" max="7" width="17.5703125" customWidth="1"/>
    <col min="8" max="8" width="14.85546875" customWidth="1"/>
    <col min="9" max="9" width="19" customWidth="1"/>
    <col min="10" max="10" width="15.85546875" customWidth="1"/>
    <col min="11" max="11" width="20.28515625" customWidth="1"/>
    <col min="13" max="13" width="15.85546875" customWidth="1"/>
  </cols>
  <sheetData>
    <row r="1" spans="1:13" ht="56.25" customHeight="1" x14ac:dyDescent="0.25">
      <c r="A1" s="24" t="s">
        <v>23</v>
      </c>
      <c r="B1" s="25"/>
      <c r="C1" s="25"/>
      <c r="D1" s="25"/>
      <c r="E1" s="25"/>
      <c r="F1" s="25"/>
      <c r="G1" s="25"/>
      <c r="H1" s="25"/>
      <c r="I1" s="25"/>
      <c r="J1" s="26"/>
      <c r="K1" s="26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</row>
    <row r="3" spans="1:13" x14ac:dyDescent="0.25">
      <c r="A3" s="4"/>
      <c r="B3" s="4"/>
      <c r="C3" s="4"/>
      <c r="D3" s="4"/>
      <c r="E3" s="4"/>
      <c r="F3" s="4"/>
      <c r="G3" s="4"/>
      <c r="H3" s="4"/>
      <c r="I3" s="4"/>
    </row>
    <row r="4" spans="1:13" ht="65.25" customHeight="1" x14ac:dyDescent="0.25">
      <c r="A4" s="23" t="s">
        <v>8</v>
      </c>
      <c r="B4" s="23" t="s">
        <v>9</v>
      </c>
      <c r="C4" s="27" t="s">
        <v>10</v>
      </c>
      <c r="D4" s="27" t="s">
        <v>15</v>
      </c>
      <c r="E4" s="27" t="s">
        <v>18</v>
      </c>
      <c r="F4" s="23" t="s">
        <v>24</v>
      </c>
      <c r="G4" s="23"/>
      <c r="H4" s="23" t="s">
        <v>25</v>
      </c>
      <c r="I4" s="23"/>
      <c r="J4" s="23" t="s">
        <v>26</v>
      </c>
      <c r="K4" s="23"/>
    </row>
    <row r="5" spans="1:13" ht="45" x14ac:dyDescent="0.25">
      <c r="A5" s="23"/>
      <c r="B5" s="23"/>
      <c r="C5" s="33"/>
      <c r="D5" s="28"/>
      <c r="E5" s="35"/>
      <c r="F5" s="22" t="s">
        <v>13</v>
      </c>
      <c r="G5" s="10" t="s">
        <v>17</v>
      </c>
      <c r="H5" s="9" t="s">
        <v>13</v>
      </c>
      <c r="I5" s="10" t="s">
        <v>17</v>
      </c>
      <c r="J5" s="17" t="s">
        <v>13</v>
      </c>
      <c r="K5" s="10" t="s">
        <v>17</v>
      </c>
    </row>
    <row r="6" spans="1:13" ht="42.75" customHeight="1" x14ac:dyDescent="0.25">
      <c r="A6" s="17" t="s">
        <v>11</v>
      </c>
      <c r="B6" s="19" t="s">
        <v>22</v>
      </c>
      <c r="C6" s="17" t="s">
        <v>16</v>
      </c>
      <c r="D6" s="18">
        <v>2055320137.2</v>
      </c>
      <c r="E6" s="12" t="s">
        <v>19</v>
      </c>
      <c r="F6" s="21">
        <v>0.31669999999999998</v>
      </c>
      <c r="G6" s="13">
        <v>6508513.79</v>
      </c>
      <c r="H6" s="21">
        <v>0.23799999999999999</v>
      </c>
      <c r="I6" s="13">
        <v>4891661.93</v>
      </c>
      <c r="J6" s="21">
        <v>0.17369999999999999</v>
      </c>
      <c r="K6" s="13">
        <v>3570078.07</v>
      </c>
    </row>
    <row r="7" spans="1:13" x14ac:dyDescent="0.25">
      <c r="A7" s="5"/>
      <c r="B7" s="15" t="s">
        <v>14</v>
      </c>
      <c r="C7" s="5"/>
      <c r="D7" s="16">
        <f>SUM(D6:D6)</f>
        <v>2055320137.2</v>
      </c>
      <c r="E7" s="16"/>
      <c r="F7" s="14" t="s">
        <v>12</v>
      </c>
      <c r="G7" s="20">
        <f>G6</f>
        <v>6508513.79</v>
      </c>
      <c r="H7" s="14" t="s">
        <v>12</v>
      </c>
      <c r="I7" s="20">
        <f>I6</f>
        <v>4891661.93</v>
      </c>
      <c r="J7" s="14" t="s">
        <v>12</v>
      </c>
      <c r="K7" s="20">
        <f>K6</f>
        <v>3570078.07</v>
      </c>
    </row>
    <row r="8" spans="1:13" ht="36.75" customHeight="1" x14ac:dyDescent="0.25">
      <c r="A8" s="34" t="s">
        <v>21</v>
      </c>
      <c r="B8" s="34"/>
      <c r="C8" s="34"/>
      <c r="D8" s="34"/>
      <c r="E8" s="34"/>
      <c r="F8" s="34"/>
      <c r="G8" s="34"/>
      <c r="H8" s="34"/>
      <c r="I8" s="34"/>
    </row>
    <row r="9" spans="1:13" x14ac:dyDescent="0.25">
      <c r="A9" s="6"/>
      <c r="B9" s="29"/>
      <c r="C9" s="30"/>
      <c r="D9" s="30"/>
      <c r="E9" s="30"/>
      <c r="F9" s="30"/>
      <c r="G9" s="30"/>
      <c r="H9" s="30"/>
      <c r="I9" s="6"/>
      <c r="J9" s="1"/>
    </row>
    <row r="10" spans="1:13" x14ac:dyDescent="0.25">
      <c r="A10" s="6"/>
      <c r="C10" s="7"/>
      <c r="D10" s="7"/>
      <c r="E10" s="7"/>
      <c r="F10" s="7"/>
      <c r="G10" s="7"/>
      <c r="H10" s="8"/>
      <c r="I10" s="6"/>
      <c r="M10" s="2"/>
    </row>
    <row r="11" spans="1:13" x14ac:dyDescent="0.25">
      <c r="A11" s="6"/>
      <c r="B11" s="4"/>
      <c r="C11" s="4"/>
      <c r="D11" s="4"/>
      <c r="E11" s="4"/>
      <c r="F11" s="4"/>
      <c r="G11" s="4"/>
      <c r="H11" s="8"/>
      <c r="I11" s="6"/>
    </row>
    <row r="12" spans="1:13" ht="51" customHeight="1" x14ac:dyDescent="0.25">
      <c r="A12" s="6"/>
      <c r="B12" s="31" t="s">
        <v>20</v>
      </c>
      <c r="C12" s="32"/>
      <c r="D12" s="32"/>
      <c r="E12" s="32"/>
      <c r="F12" s="32"/>
      <c r="G12" s="32"/>
      <c r="H12" s="32"/>
      <c r="I12" s="32"/>
    </row>
  </sheetData>
  <mergeCells count="12">
    <mergeCell ref="J4:K4"/>
    <mergeCell ref="A1:K1"/>
    <mergeCell ref="D4:D5"/>
    <mergeCell ref="B9:H9"/>
    <mergeCell ref="B12:I12"/>
    <mergeCell ref="A4:A5"/>
    <mergeCell ref="B4:B5"/>
    <mergeCell ref="C4:C5"/>
    <mergeCell ref="H4:I4"/>
    <mergeCell ref="A8:I8"/>
    <mergeCell ref="E4:E5"/>
    <mergeCell ref="F4:G4"/>
  </mergeCells>
  <phoneticPr fontId="10" type="noConversion"/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activeCell="I11" sqref="I11"/>
    </sheetView>
  </sheetViews>
  <sheetFormatPr defaultRowHeight="15" x14ac:dyDescent="0.25"/>
  <cols>
    <col min="1" max="1" width="17.7109375" customWidth="1"/>
    <col min="2" max="2" width="18.140625" customWidth="1"/>
    <col min="3" max="3" width="15.42578125" customWidth="1"/>
    <col min="4" max="4" width="24.7109375" customWidth="1"/>
  </cols>
  <sheetData>
    <row r="1" spans="1:6" x14ac:dyDescent="0.25">
      <c r="A1" s="3" t="s">
        <v>0</v>
      </c>
    </row>
    <row r="2" spans="1:6" x14ac:dyDescent="0.25">
      <c r="D2" t="s">
        <v>1</v>
      </c>
    </row>
    <row r="3" spans="1:6" x14ac:dyDescent="0.25">
      <c r="B3" t="s">
        <v>2</v>
      </c>
    </row>
    <row r="4" spans="1:6" x14ac:dyDescent="0.25">
      <c r="A4" t="s">
        <v>3</v>
      </c>
      <c r="B4" s="1">
        <v>71722004.069999993</v>
      </c>
      <c r="C4" s="11">
        <v>6.0180459999999998E-2</v>
      </c>
      <c r="D4" s="1">
        <v>43162.63</v>
      </c>
    </row>
    <row r="5" spans="1:6" x14ac:dyDescent="0.25">
      <c r="A5" t="s">
        <v>4</v>
      </c>
      <c r="B5" s="1">
        <v>788749670.72000003</v>
      </c>
      <c r="C5" s="11">
        <v>6.0180459999999998E-2</v>
      </c>
      <c r="D5" s="1">
        <v>474673.18</v>
      </c>
    </row>
    <row r="6" spans="1:6" x14ac:dyDescent="0.25">
      <c r="A6" t="s">
        <v>5</v>
      </c>
      <c r="C6" s="2"/>
      <c r="D6">
        <v>0</v>
      </c>
    </row>
    <row r="7" spans="1:6" x14ac:dyDescent="0.25">
      <c r="A7" t="s">
        <v>6</v>
      </c>
      <c r="B7" s="1">
        <v>1017188792.12</v>
      </c>
      <c r="C7" s="11">
        <v>6.0180459999999998E-2</v>
      </c>
      <c r="D7" s="1">
        <v>612148.89</v>
      </c>
      <c r="F7">
        <f>B7*C7</f>
        <v>61214889.416625977</v>
      </c>
    </row>
    <row r="8" spans="1:6" x14ac:dyDescent="0.25">
      <c r="A8" t="s">
        <v>7</v>
      </c>
    </row>
    <row r="9" spans="1:6" x14ac:dyDescent="0.25">
      <c r="D9" s="1">
        <v>1129984.71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2022-03-23T08:41:57Z</dcterms:modified>
</cp:coreProperties>
</file>